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Pneumologie et allergologie pédiatrique\"/>
    </mc:Choice>
  </mc:AlternateContent>
  <xr:revisionPtr revIDLastSave="0" documentId="13_ncr:1_{15DC30C1-957E-43B7-8D2C-680EEAEF0F12}"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1 " sheetId="32" r:id="rId2"/>
    <sheet name="Année 2" sheetId="34" r:id="rId3"/>
    <sheet name="Listes" sheetId="3" state="hidden" r:id="rId4"/>
  </sheets>
  <externalReferences>
    <externalReference r:id="rId5"/>
    <externalReference r:id="rId6"/>
    <externalReference r:id="rId7"/>
    <externalReference r:id="rId8"/>
    <externalReference r:id="rId9"/>
  </externalReferences>
  <definedNames>
    <definedName name="DROIT">Listes!#REF!</definedName>
    <definedName name="ESPE">Listes!#REF!</definedName>
    <definedName name="IAE">Listes!$C$17:$C$17</definedName>
    <definedName name="IDPD">Listes!#REF!</definedName>
    <definedName name="_xlnm.Print_Titles" localSheetId="1">'Année 1 '!$1:$16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4" l="1"/>
  <c r="B3" i="34"/>
  <c r="B2" i="34"/>
  <c r="K15" i="32"/>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GRAGNOLA Christine</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 ref="R17" authorId="1" shapeId="0" xr:uid="{00000000-0006-0000-0100-000002000000}">
      <text>
        <r>
          <rPr>
            <b/>
            <sz val="9"/>
            <color rgb="FF000000"/>
            <rFont val="Tahoma"/>
            <family val="2"/>
          </rPr>
          <t>GRAGNOLA Christine:</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GRAGNOLA Christine</author>
  </authors>
  <commentList>
    <comment ref="D16" authorId="0" shapeId="0" xr:uid="{43DDB7BF-C541-4AB7-921D-662B86957793}">
      <text>
        <r>
          <rPr>
            <b/>
            <sz val="9"/>
            <color indexed="81"/>
            <rFont val="Tahoma"/>
            <family val="2"/>
          </rPr>
          <t>Saisir 6 lorsque la nature est UE</t>
        </r>
        <r>
          <rPr>
            <sz val="9"/>
            <color indexed="81"/>
            <rFont val="Tahoma"/>
            <family val="2"/>
          </rPr>
          <t xml:space="preserve">
</t>
        </r>
      </text>
    </comment>
    <comment ref="R17" authorId="1" shapeId="0" xr:uid="{25788C34-06A6-4CE3-B7EC-68DE589BAF08}">
      <text>
        <r>
          <rPr>
            <b/>
            <sz val="9"/>
            <color rgb="FF000000"/>
            <rFont val="Tahoma"/>
            <family val="2"/>
          </rPr>
          <t>GRAGNOLA Christine:</t>
        </r>
        <r>
          <rPr>
            <sz val="9"/>
            <color rgb="FF000000"/>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<sst xmlns="http://schemas.openxmlformats.org/spreadsheetml/2006/main" count="175" uniqueCount="107">
  <si>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</si>
  <si>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</si>
  <si>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</si>
  <si>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</si>
  <si>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</si>
  <si>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</si>
  <si>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</si>
  <si>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</si>
  <si>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</si>
  <si>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</si>
  <si>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</si>
  <si>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</si>
  <si>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</si>
  <si>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</si>
  <si>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</si>
  <si>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</si>
  <si>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</si>
  <si>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</si>
  <si>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</si>
  <si>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</si>
  <si>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</si>
  <si>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</si>
  <si>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</si>
  <si>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</si>
  <si>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</si>
  <si>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</si>
  <si>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</si>
  <si>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</si>
  <si>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</si>
  <si>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</si>
  <si>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</si>
  <si>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</si>
  <si>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</si>
  <si>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</si>
  <si>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</si>
  <si>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</si>
  <si>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</si>
  <si>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</si>
  <si>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</si>
  <si>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</si>
  <si>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</si>
  <si>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</si>
  <si>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</si>
  <si>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</si>
  <si>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</si>
  <si>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</si>
  <si>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</si>
  <si>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</si>
  <si>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</si>
  <si>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</si>
  <si>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</si>
  <si>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</si>
  <si>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</si>
  <si>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</si>
  <si>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</si>
  <si>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</si>
  <si>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</si>
  <si>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</si>
  <si>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</si>
  <si>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</si>
  <si>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</si>
  <si>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</si>
  <si>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</si>
  <si>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</si>
  <si>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</si>
  <si>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</si>
  <si>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</si>
  <si>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</si>
  <si>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</si>
  <si>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</si>
  <si>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</si>
  <si>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</si>
  <si>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</si>
  <si>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</si>
  <si>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</si>
  <si>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</si>
  <si>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</si>
  <si>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</si>
  <si>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</si>
  <si>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</si>
  <si>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</si>
  <si>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</si>
  <si>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</si>
  <si>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</si>
  <si>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</si>
  <si>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</si>
  <si>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Evaluation finale</t>
  </si>
  <si>
    <t>Oui</t>
  </si>
  <si>
    <t xml:space="preserve">DIU Pneumologie pédiatrique </t>
  </si>
  <si>
    <t>Non</t>
  </si>
  <si>
    <t>1h</t>
  </si>
  <si>
    <t>NA</t>
  </si>
  <si>
    <t>3 h</t>
  </si>
  <si>
    <t>Session unique</t>
  </si>
  <si>
    <t>DIU Pneumologie et allergologie pédiatrique</t>
  </si>
  <si>
    <t>UE Stage avec validation du maitre de stage sans note</t>
  </si>
  <si>
    <t>Oui sous réserve de repayer une nouvelle inscription. L'étudiant garde le bénéfice des notes obtenues et la validation de stage.</t>
  </si>
  <si>
    <t xml:space="preserve">En dessous de 10/20. </t>
  </si>
  <si>
    <t>UE écrit théorique (3 à 4 dossiers cliniques) avec obtention à 10/20</t>
  </si>
  <si>
    <t>Mémoire</t>
  </si>
  <si>
    <t xml:space="preserve">UE mémoire (rendu sous la forme d'un  article et présenté oralement devant un jury) avec obtention à 10/20 </t>
  </si>
  <si>
    <t>Obtention Année 2</t>
  </si>
  <si>
    <t>Stage</t>
  </si>
  <si>
    <t xml:space="preserve">Obtention Année 1 </t>
  </si>
  <si>
    <t>UE Examen final avec obtention à 10/20</t>
  </si>
  <si>
    <t xml:space="preserve">Pas de rattrapage possible. Pas de compensation des notes entre elles. La présence aux cours n'est pas obligatoire pour pouvoir passer les examens. Si l'étudiant n'obtient pas la note de 10/20 à une ou plusieurs épreuves, il redouble. Si l'étudiant est absent aux examens et/ou au stage ou qu'il ne le valide pas, il redouble. Si l'étudiant obtient une note éliminatoire il peut redoubler. </t>
  </si>
  <si>
    <t xml:space="preserve">Le DIU est ouvert simultanément en année 1 et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</si>
</sst>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
      <b/>
      <sz val="9"/>
      <color rgb="FF000000"/>
      <name val="Tahoma"/>
      <family val="2"/>
    </font>
    <font>
      <sz val="9"/>
      <color rgb="FF000000"/>
      <name val="Tahoma"/>
      <family val="2"/>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7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8" fillId="0" borderId="1" xfId="0" applyFont="1" applyFill="1" applyBorder="1" applyProtection="1">
      <protection locked="0"/>
    </xf>
    <xf numFmtId="0" fontId="28" fillId="0" borderId="1" xfId="0" applyFont="1" applyBorder="1" applyProtection="1">
      <protection locked="0"/>
    </xf>
    <xf numFmtId="0" fontId="28" fillId="3" borderId="1" xfId="0" applyFont="1" applyFill="1" applyBorder="1" applyProtection="1">
      <protection locked="0"/>
    </xf>
    <xf numFmtId="0" fontId="0" fillId="0" borderId="0" xfId="0" applyBorder="1" applyAlignment="1" applyProtection="1">
      <alignment horizontal="center" vertical="center" wrapText="1"/>
    </xf>
    <xf numFmtId="0" fontId="0" fillId="0" borderId="1" xfId="0" applyFont="1" applyFill="1" applyBorder="1" applyAlignment="1" applyProtection="1">
      <alignment vertical="center"/>
      <protection locked="0"/>
    </xf>
    <xf numFmtId="0" fontId="8" fillId="2" borderId="1" xfId="0" applyFont="1" applyFill="1" applyBorder="1" applyProtection="1">
      <protection locked="0"/>
    </xf>
    <xf numFmtId="0" fontId="8" fillId="0" borderId="1" xfId="0" applyFont="1" applyBorder="1" applyProtection="1">
      <protection locked="0"/>
    </xf>
    <xf numFmtId="0" fontId="8" fillId="0" borderId="1" xfId="0" applyFont="1" applyFill="1" applyBorder="1" applyProtection="1">
      <protection locked="0"/>
    </xf>
    <xf numFmtId="0" fontId="8" fillId="0" borderId="1" xfId="0" applyFont="1" applyBorder="1" applyAlignment="1" applyProtection="1">
      <alignment vertical="center"/>
      <protection locked="0"/>
    </xf>
    <xf numFmtId="0" fontId="8" fillId="3" borderId="1" xfId="0" applyFont="1" applyFill="1" applyBorder="1" applyProtection="1">
      <protection locked="0"/>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left" vertical="center" wrapText="1"/>
      <protection locked="0"/>
    </xf>
    <xf numFmtId="0" fontId="10" fillId="2" borderId="11" xfId="0" applyFont="1" applyFill="1" applyBorder="1" applyAlignment="1" applyProtection="1">
      <alignment horizontal="left" vertical="center"/>
      <protection locked="0"/>
    </xf>
    <xf numFmtId="0" fontId="10" fillId="2" borderId="12" xfId="0" applyFont="1" applyFill="1" applyBorder="1" applyAlignment="1" applyProtection="1">
      <alignment horizontal="left" vertical="center"/>
      <protection locked="0"/>
    </xf>
    <xf numFmtId="0" fontId="10" fillId="2" borderId="13" xfId="0" applyFont="1" applyFill="1" applyBorder="1" applyAlignment="1" applyProtection="1">
      <alignment horizontal="left"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4" xfId="0" applyFont="1" applyBorder="1" applyAlignment="1" applyProtection="1">
      <alignment horizontal="left"/>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5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onnections" Target="connections.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9937" name="Option Button 1" hidden="1">
              <a:extLst>
                <a:ext uri="{63B3BB69-23CF-44E3-9099-C40C66FF867C}">
                  <a14:compatExt spid="_x0000_s39937"/>
                </a:ext>
                <a:ext uri="{FF2B5EF4-FFF2-40B4-BE49-F238E27FC236}">
                  <a16:creationId xmlns:a16="http://schemas.microsoft.com/office/drawing/2014/main" id="{00000000-0008-0000-0200-0000019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0200-0000029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0200-0000039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sachami/Documents/TRAVAIL%20HOPITAL/2022/Projets/IHU/Dossier%20final/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sachami/Documents/TRAVAIL%20HOPITAL/2022/Projets/IHU/Dossier%20final/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isachami/Documents/TRAVAIL%20HOPITAL/2022/Projets/IHU/Dossier%20final/christine.gragnola/DIU%20%20RENOUVELLEMENT%20MAQUETTE/MAQUETTE%202022/URGENCES/_MCC%20Dipl&#244;me%20d'&#233;tablissement%20URGEN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9"/>
  <sheetViews>
    <sheetView showGridLines="0" tabSelected="1" topLeftCell="A7" workbookViewId="0">
      <selection activeCell="A25" sqref="A25:I25"/>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120" t="s">
        <v>68</v>
      </c>
      <c r="B1" s="121"/>
      <c r="C1" s="122"/>
      <c r="D1" s="122"/>
      <c r="E1" s="122"/>
      <c r="F1" s="122"/>
      <c r="G1" s="122"/>
      <c r="H1" s="122"/>
      <c r="I1" s="123"/>
      <c r="J1" s="23"/>
    </row>
    <row r="2" spans="1:10" s="15" customFormat="1" ht="25.05" customHeight="1" x14ac:dyDescent="0.6">
      <c r="A2" s="28" t="s">
        <v>26</v>
      </c>
      <c r="B2" s="67" t="s">
        <v>78</v>
      </c>
      <c r="C2" s="119"/>
      <c r="D2" s="119"/>
      <c r="E2" s="119"/>
      <c r="F2" s="119"/>
      <c r="G2" s="119"/>
      <c r="H2" s="119"/>
      <c r="I2" s="119"/>
      <c r="J2" s="16"/>
    </row>
    <row r="3" spans="1:10" s="14" customFormat="1" ht="25.05" customHeight="1" x14ac:dyDescent="0.6">
      <c r="A3" s="29" t="s">
        <v>24</v>
      </c>
      <c r="B3" s="124" t="s">
        <v>94</v>
      </c>
      <c r="C3" s="125"/>
      <c r="D3" s="125"/>
      <c r="E3" s="125"/>
      <c r="F3" s="125"/>
      <c r="G3" s="125"/>
      <c r="H3" s="125"/>
      <c r="I3" s="126"/>
      <c r="J3" s="24"/>
    </row>
    <row r="4" spans="1:10" s="14" customFormat="1" ht="25.05" customHeight="1" x14ac:dyDescent="0.6">
      <c r="A4" s="28" t="s">
        <v>83</v>
      </c>
      <c r="B4" s="68" t="s">
        <v>93</v>
      </c>
      <c r="C4" s="22" t="s">
        <v>60</v>
      </c>
      <c r="D4" s="27"/>
      <c r="E4" s="27"/>
      <c r="F4" s="27"/>
      <c r="G4" s="27"/>
      <c r="H4" s="27"/>
      <c r="I4" s="27"/>
      <c r="J4" s="24"/>
    </row>
    <row r="5" spans="1:10" ht="19.95" customHeight="1" x14ac:dyDescent="0.3">
      <c r="A5" s="127" t="s">
        <v>32</v>
      </c>
      <c r="B5" s="128"/>
      <c r="C5" s="128"/>
      <c r="D5" s="128"/>
      <c r="E5" s="128"/>
      <c r="F5" s="128"/>
      <c r="G5" s="128"/>
      <c r="H5" s="128"/>
      <c r="I5" s="129"/>
    </row>
    <row r="6" spans="1:10" x14ac:dyDescent="0.3">
      <c r="A6" s="19" t="s">
        <v>27</v>
      </c>
      <c r="B6" s="17"/>
      <c r="C6" s="17"/>
      <c r="D6" s="17"/>
      <c r="E6" s="17"/>
      <c r="F6" s="17"/>
      <c r="G6" s="17"/>
      <c r="H6" s="17"/>
      <c r="I6" s="17"/>
    </row>
    <row r="7" spans="1:10" s="18" customFormat="1" x14ac:dyDescent="0.3">
      <c r="A7" s="133" t="s">
        <v>28</v>
      </c>
      <c r="B7" s="134"/>
      <c r="C7" s="134"/>
      <c r="D7" s="134"/>
      <c r="E7" s="134"/>
      <c r="F7" s="134"/>
      <c r="G7" s="134"/>
      <c r="H7" s="134"/>
      <c r="I7" s="135"/>
      <c r="J7" s="25"/>
    </row>
    <row r="8" spans="1:10" s="18" customFormat="1" x14ac:dyDescent="0.3">
      <c r="A8" s="116" t="s">
        <v>103</v>
      </c>
      <c r="B8" s="117"/>
      <c r="C8" s="117"/>
      <c r="D8" s="117"/>
      <c r="E8" s="117"/>
      <c r="F8" s="117"/>
      <c r="G8" s="117"/>
      <c r="H8" s="117"/>
      <c r="I8" s="118"/>
      <c r="J8" s="25"/>
    </row>
    <row r="9" spans="1:10" s="18" customFormat="1" x14ac:dyDescent="0.3">
      <c r="A9" s="93" t="s">
        <v>104</v>
      </c>
      <c r="B9" s="94"/>
      <c r="C9" s="94"/>
      <c r="D9" s="94"/>
      <c r="E9" s="94"/>
      <c r="F9" s="94"/>
      <c r="G9" s="94"/>
      <c r="H9" s="94"/>
      <c r="I9" s="95"/>
      <c r="J9" s="25"/>
    </row>
    <row r="10" spans="1:10" s="32" customFormat="1" x14ac:dyDescent="0.3">
      <c r="A10" s="116" t="s">
        <v>101</v>
      </c>
      <c r="B10" s="117"/>
      <c r="C10" s="117"/>
      <c r="D10" s="117"/>
      <c r="E10" s="117"/>
      <c r="F10" s="117"/>
      <c r="G10" s="117"/>
      <c r="H10" s="117"/>
      <c r="I10" s="118"/>
      <c r="J10" s="31"/>
    </row>
    <row r="11" spans="1:10" s="32" customFormat="1" x14ac:dyDescent="0.3">
      <c r="A11" s="93" t="s">
        <v>100</v>
      </c>
      <c r="B11" s="94"/>
      <c r="C11" s="94"/>
      <c r="D11" s="94"/>
      <c r="E11" s="94"/>
      <c r="F11" s="94"/>
      <c r="G11" s="94"/>
      <c r="H11" s="94"/>
      <c r="I11" s="95"/>
      <c r="J11" s="31"/>
    </row>
    <row r="12" spans="1:10" s="18" customFormat="1" x14ac:dyDescent="0.3">
      <c r="A12" s="130" t="s">
        <v>98</v>
      </c>
      <c r="B12" s="131"/>
      <c r="C12" s="131"/>
      <c r="D12" s="131"/>
      <c r="E12" s="131"/>
      <c r="F12" s="131"/>
      <c r="G12" s="131"/>
      <c r="H12" s="131"/>
      <c r="I12" s="132"/>
      <c r="J12" s="25"/>
    </row>
    <row r="13" spans="1:10" s="18" customFormat="1" x14ac:dyDescent="0.3">
      <c r="A13" s="90" t="s">
        <v>95</v>
      </c>
      <c r="B13" s="91"/>
      <c r="C13" s="91"/>
      <c r="D13" s="91"/>
      <c r="E13" s="91"/>
      <c r="F13" s="91"/>
      <c r="G13" s="91"/>
      <c r="H13" s="91"/>
      <c r="I13" s="92"/>
      <c r="J13" s="25"/>
    </row>
    <row r="14" spans="1:10" s="18" customFormat="1" x14ac:dyDescent="0.3">
      <c r="A14" s="136" t="s">
        <v>29</v>
      </c>
      <c r="B14" s="137"/>
      <c r="C14" s="137"/>
      <c r="D14" s="137"/>
      <c r="E14" s="137"/>
      <c r="F14" s="137"/>
      <c r="G14" s="137"/>
      <c r="H14" s="137"/>
      <c r="I14" s="138"/>
      <c r="J14" s="25"/>
    </row>
    <row r="15" spans="1:10" s="32" customFormat="1" x14ac:dyDescent="0.3">
      <c r="A15" s="93" t="s">
        <v>91</v>
      </c>
      <c r="B15" s="94"/>
      <c r="C15" s="94"/>
      <c r="D15" s="94"/>
      <c r="E15" s="94"/>
      <c r="F15" s="94"/>
      <c r="G15" s="94"/>
      <c r="H15" s="94"/>
      <c r="I15" s="95"/>
      <c r="J15" s="31"/>
    </row>
    <row r="16" spans="1:10" s="18" customFormat="1" x14ac:dyDescent="0.3">
      <c r="A16" s="90"/>
      <c r="B16" s="99"/>
      <c r="C16" s="99"/>
      <c r="D16" s="99"/>
      <c r="E16" s="99"/>
      <c r="F16" s="99"/>
      <c r="G16" s="99"/>
      <c r="H16" s="99"/>
      <c r="I16" s="100"/>
      <c r="J16" s="25"/>
    </row>
    <row r="17" spans="1:10" s="20" customFormat="1" x14ac:dyDescent="0.3">
      <c r="A17" s="136" t="s">
        <v>30</v>
      </c>
      <c r="B17" s="137"/>
      <c r="C17" s="137"/>
      <c r="D17" s="137"/>
      <c r="E17" s="137"/>
      <c r="F17" s="137"/>
      <c r="G17" s="137"/>
      <c r="H17" s="137"/>
      <c r="I17" s="138"/>
      <c r="J17" s="26"/>
    </row>
    <row r="18" spans="1:10" s="34" customFormat="1" ht="14.4" customHeight="1" x14ac:dyDescent="0.3">
      <c r="A18" s="110" t="s">
        <v>105</v>
      </c>
      <c r="B18" s="111"/>
      <c r="C18" s="111"/>
      <c r="D18" s="111"/>
      <c r="E18" s="111"/>
      <c r="F18" s="111"/>
      <c r="G18" s="111"/>
      <c r="H18" s="111"/>
      <c r="I18" s="112"/>
      <c r="J18" s="33"/>
    </row>
    <row r="19" spans="1:10" s="18" customFormat="1" ht="33" customHeight="1" x14ac:dyDescent="0.3">
      <c r="A19" s="113"/>
      <c r="B19" s="114"/>
      <c r="C19" s="114"/>
      <c r="D19" s="114"/>
      <c r="E19" s="114"/>
      <c r="F19" s="114"/>
      <c r="G19" s="114"/>
      <c r="H19" s="114"/>
      <c r="I19" s="115"/>
      <c r="J19" s="25"/>
    </row>
    <row r="20" spans="1:10" s="20" customFormat="1" x14ac:dyDescent="0.3">
      <c r="A20" s="136" t="s">
        <v>31</v>
      </c>
      <c r="B20" s="137"/>
      <c r="C20" s="137"/>
      <c r="D20" s="137"/>
      <c r="E20" s="137"/>
      <c r="F20" s="137"/>
      <c r="G20" s="137"/>
      <c r="H20" s="137"/>
      <c r="I20" s="138"/>
      <c r="J20" s="26"/>
    </row>
    <row r="21" spans="1:10" s="34" customFormat="1" x14ac:dyDescent="0.3">
      <c r="A21" s="93" t="s">
        <v>97</v>
      </c>
      <c r="B21" s="94"/>
      <c r="C21" s="94"/>
      <c r="D21" s="94"/>
      <c r="E21" s="94"/>
      <c r="F21" s="94"/>
      <c r="G21" s="94"/>
      <c r="H21" s="94"/>
      <c r="I21" s="95"/>
      <c r="J21" s="33"/>
    </row>
    <row r="22" spans="1:10" s="18" customFormat="1" x14ac:dyDescent="0.3">
      <c r="A22" s="90"/>
      <c r="B22" s="99"/>
      <c r="C22" s="99"/>
      <c r="D22" s="99"/>
      <c r="E22" s="99"/>
      <c r="F22" s="99"/>
      <c r="G22" s="99"/>
      <c r="H22" s="99"/>
      <c r="I22" s="100"/>
      <c r="J22" s="25"/>
    </row>
    <row r="23" spans="1:10" ht="19.95" customHeight="1" x14ac:dyDescent="0.3">
      <c r="A23" s="101" t="s">
        <v>33</v>
      </c>
      <c r="B23" s="102"/>
      <c r="C23" s="102"/>
      <c r="D23" s="102"/>
      <c r="E23" s="102"/>
      <c r="F23" s="102"/>
      <c r="G23" s="102"/>
      <c r="H23" s="102"/>
      <c r="I23" s="103"/>
    </row>
    <row r="24" spans="1:10" s="14" customFormat="1" x14ac:dyDescent="0.3">
      <c r="A24" s="139" t="s">
        <v>96</v>
      </c>
      <c r="B24" s="140"/>
      <c r="C24" s="140"/>
      <c r="D24" s="140"/>
      <c r="E24" s="140"/>
      <c r="F24" s="140"/>
      <c r="G24" s="140"/>
      <c r="H24" s="140"/>
      <c r="I24" s="141"/>
      <c r="J24" s="35"/>
    </row>
    <row r="25" spans="1:10" x14ac:dyDescent="0.3">
      <c r="A25" s="90" t="s">
        <v>106</v>
      </c>
      <c r="B25" s="99"/>
      <c r="C25" s="99"/>
      <c r="D25" s="99"/>
      <c r="E25" s="99"/>
      <c r="F25" s="99"/>
      <c r="G25" s="99"/>
      <c r="H25" s="99"/>
      <c r="I25" s="100"/>
    </row>
    <row r="26" spans="1:10" ht="19.95" customHeight="1" x14ac:dyDescent="0.3">
      <c r="A26" s="101" t="s">
        <v>56</v>
      </c>
      <c r="B26" s="102"/>
      <c r="C26" s="102"/>
      <c r="D26" s="102"/>
      <c r="E26" s="102"/>
      <c r="F26" s="102"/>
      <c r="G26" s="102"/>
      <c r="H26" s="102"/>
      <c r="I26" s="103"/>
    </row>
    <row r="27" spans="1:10" x14ac:dyDescent="0.3">
      <c r="A27" s="107" t="s">
        <v>84</v>
      </c>
      <c r="B27" s="108"/>
      <c r="C27" s="108"/>
      <c r="D27" s="108"/>
      <c r="E27" s="108"/>
      <c r="F27" s="108"/>
      <c r="G27" s="108"/>
      <c r="H27" s="108"/>
      <c r="I27" s="109"/>
    </row>
    <row r="28" spans="1:10" x14ac:dyDescent="0.3">
      <c r="A28" s="104"/>
      <c r="B28" s="105"/>
      <c r="C28" s="105"/>
      <c r="D28" s="105"/>
      <c r="E28" s="105"/>
      <c r="F28" s="105"/>
      <c r="G28" s="105"/>
      <c r="H28" s="105"/>
      <c r="I28" s="106"/>
    </row>
    <row r="29" spans="1:10" x14ac:dyDescent="0.3">
      <c r="A29" s="96"/>
      <c r="B29" s="97"/>
      <c r="C29" s="97"/>
      <c r="D29" s="97"/>
      <c r="E29" s="97"/>
      <c r="F29" s="97"/>
      <c r="G29" s="97"/>
      <c r="H29" s="97"/>
      <c r="I29" s="98"/>
    </row>
  </sheetData>
  <sheetProtection formatCells="0" formatColumns="0" formatRows="0"/>
  <dataConsolidate/>
  <mergeCells count="26">
    <mergeCell ref="A9:I9"/>
    <mergeCell ref="A8:I8"/>
    <mergeCell ref="C2:I2"/>
    <mergeCell ref="A1:I1"/>
    <mergeCell ref="A25:I25"/>
    <mergeCell ref="B3:I3"/>
    <mergeCell ref="A5:I5"/>
    <mergeCell ref="A12:I12"/>
    <mergeCell ref="A7:I7"/>
    <mergeCell ref="A14:I14"/>
    <mergeCell ref="A17:I17"/>
    <mergeCell ref="A20:I20"/>
    <mergeCell ref="A23:I23"/>
    <mergeCell ref="A15:I15"/>
    <mergeCell ref="A10:I10"/>
    <mergeCell ref="A24:I24"/>
    <mergeCell ref="A13:I13"/>
    <mergeCell ref="A11:I11"/>
    <mergeCell ref="A29:I29"/>
    <mergeCell ref="A16:I16"/>
    <mergeCell ref="A26:I26"/>
    <mergeCell ref="A28:I28"/>
    <mergeCell ref="A21:I21"/>
    <mergeCell ref="A22:I22"/>
    <mergeCell ref="A27:I27"/>
    <mergeCell ref="A18:I19"/>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7:I27"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28" sqref="B28"/>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35.6640625" style="36" bestFit="1" customWidth="1"/>
    <col min="19" max="16384" width="10.77734375" style="36"/>
  </cols>
  <sheetData>
    <row r="1" spans="1:18" ht="23.4" x14ac:dyDescent="0.45">
      <c r="A1" s="156" t="s">
        <v>68</v>
      </c>
      <c r="B1" s="156"/>
      <c r="C1" s="156"/>
      <c r="D1" s="156"/>
      <c r="E1" s="156"/>
      <c r="F1" s="156"/>
      <c r="G1" s="156"/>
      <c r="H1" s="156"/>
      <c r="I1" s="156"/>
      <c r="J1" s="156"/>
      <c r="K1" s="156"/>
      <c r="L1" s="156"/>
      <c r="M1" s="156"/>
      <c r="N1" s="156"/>
    </row>
    <row r="2" spans="1:18" ht="19.95" customHeight="1" x14ac:dyDescent="0.3">
      <c r="A2" s="37" t="s">
        <v>26</v>
      </c>
      <c r="B2" s="157" t="str">
        <f>'Fiche générale'!B2</f>
        <v>Médecine</v>
      </c>
      <c r="C2" s="157"/>
      <c r="D2" s="157"/>
      <c r="E2" s="157"/>
      <c r="F2" s="36"/>
      <c r="G2" s="36"/>
      <c r="H2" s="36"/>
      <c r="I2" s="36"/>
      <c r="J2" s="36"/>
      <c r="K2" s="36"/>
    </row>
    <row r="3" spans="1:18" ht="19.95" customHeight="1" x14ac:dyDescent="0.3">
      <c r="A3" s="37" t="s">
        <v>24</v>
      </c>
      <c r="B3" s="158" t="str">
        <f>'Fiche générale'!B3:I3</f>
        <v>DIU Pneumologie et allergologie pédiatrique</v>
      </c>
      <c r="C3" s="159"/>
      <c r="D3" s="159"/>
      <c r="E3" s="159"/>
      <c r="F3" s="159"/>
      <c r="G3" s="159"/>
      <c r="H3" s="159"/>
      <c r="I3" s="159"/>
      <c r="J3" s="160"/>
      <c r="K3" s="36"/>
    </row>
    <row r="4" spans="1:18" ht="19.95" customHeight="1" x14ac:dyDescent="0.35">
      <c r="A4" s="37" t="s">
        <v>17</v>
      </c>
      <c r="B4" s="38"/>
      <c r="C4" s="39" t="s">
        <v>57</v>
      </c>
      <c r="D4" s="161"/>
      <c r="E4" s="161"/>
      <c r="F4" s="162" t="s">
        <v>25</v>
      </c>
      <c r="G4" s="163"/>
      <c r="H4" s="164"/>
      <c r="I4" s="165"/>
      <c r="J4" s="165"/>
      <c r="K4" s="165"/>
      <c r="L4" s="165"/>
      <c r="M4" s="165"/>
      <c r="N4" s="166"/>
    </row>
    <row r="5" spans="1:18" ht="19.95" customHeight="1" x14ac:dyDescent="0.3">
      <c r="B5" s="36"/>
      <c r="C5" s="36"/>
      <c r="D5" s="36"/>
      <c r="E5" s="36"/>
      <c r="F5" s="36"/>
      <c r="G5" s="36"/>
      <c r="H5" s="36"/>
      <c r="I5" s="36"/>
      <c r="J5" s="36"/>
      <c r="K5" s="36"/>
    </row>
    <row r="6" spans="1:18" ht="19.95" customHeight="1" x14ac:dyDescent="0.3">
      <c r="A6" s="37" t="s">
        <v>1</v>
      </c>
      <c r="B6" s="60"/>
      <c r="C6" s="39" t="s">
        <v>58</v>
      </c>
      <c r="D6" s="167"/>
      <c r="E6" s="168"/>
      <c r="F6" s="162" t="s">
        <v>2</v>
      </c>
      <c r="G6" s="163"/>
      <c r="H6" s="169"/>
      <c r="I6" s="170"/>
      <c r="J6" s="170"/>
      <c r="K6" s="170"/>
      <c r="L6" s="170"/>
      <c r="M6" s="170"/>
      <c r="N6" s="171"/>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72" t="s">
        <v>41</v>
      </c>
      <c r="F9" s="173"/>
      <c r="G9" s="172" t="s">
        <v>36</v>
      </c>
      <c r="H9" s="173"/>
      <c r="I9"/>
      <c r="J9" s="41"/>
      <c r="K9" s="43">
        <v>1</v>
      </c>
      <c r="L9" s="41"/>
      <c r="M9" s="41"/>
      <c r="N9" s="41"/>
    </row>
    <row r="10" spans="1:18" ht="15" customHeight="1" x14ac:dyDescent="0.3">
      <c r="B10" s="75"/>
      <c r="C10" s="76"/>
      <c r="D10" s="44"/>
      <c r="E10" s="152" t="s">
        <v>40</v>
      </c>
      <c r="F10" s="153"/>
      <c r="G10" s="154"/>
      <c r="H10" s="155"/>
      <c r="I10"/>
      <c r="J10" s="45"/>
      <c r="K10" s="45"/>
      <c r="L10" s="45"/>
      <c r="M10" s="45"/>
      <c r="N10" s="45"/>
    </row>
    <row r="11" spans="1:18" ht="15" customHeight="1" x14ac:dyDescent="0.3">
      <c r="A11" s="46">
        <v>1</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6"/>
      <c r="F13" s="146"/>
      <c r="G13" s="50"/>
      <c r="H13" s="47"/>
      <c r="I13" s="47"/>
    </row>
    <row r="14" spans="1:18" ht="26.25" customHeight="1" x14ac:dyDescent="0.3">
      <c r="B14" s="49"/>
      <c r="C14" s="47"/>
      <c r="D14" s="47"/>
      <c r="E14" s="50"/>
      <c r="F14" s="50"/>
      <c r="G14" s="50"/>
      <c r="H14" s="47"/>
      <c r="I14" s="47"/>
      <c r="J14" s="147" t="s">
        <v>18</v>
      </c>
      <c r="K14" s="148"/>
      <c r="L14" s="149"/>
      <c r="M14" s="147" t="s">
        <v>19</v>
      </c>
      <c r="N14" s="149"/>
      <c r="O14" s="142" t="s">
        <v>65</v>
      </c>
      <c r="P14" s="143"/>
      <c r="Q14" s="144"/>
      <c r="R14" s="145" t="s">
        <v>66</v>
      </c>
    </row>
    <row r="15" spans="1:18" ht="39.75" customHeight="1" x14ac:dyDescent="0.3">
      <c r="C15" s="51"/>
      <c r="D15" s="51"/>
      <c r="E15" s="52"/>
      <c r="F15" s="52"/>
      <c r="G15" s="52"/>
      <c r="H15" s="52"/>
      <c r="I15" s="53"/>
      <c r="J15" s="54" t="s">
        <v>20</v>
      </c>
      <c r="K15" s="150" t="str">
        <f>IF(H17="CCI (CC Intégral)","CT pour les dispensés","Contrôle Terminal")</f>
        <v>Contrôle Terminal</v>
      </c>
      <c r="L15" s="151"/>
      <c r="M15" s="150" t="s">
        <v>21</v>
      </c>
      <c r="N15" s="151"/>
      <c r="O15" s="57" t="s">
        <v>67</v>
      </c>
      <c r="P15" s="78" t="s">
        <v>21</v>
      </c>
      <c r="Q15" s="79"/>
      <c r="R15" s="14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5"/>
    </row>
    <row r="17" spans="1:18" ht="15" customHeight="1" x14ac:dyDescent="0.3">
      <c r="A17" s="87" t="s">
        <v>0</v>
      </c>
      <c r="B17" s="88" t="s">
        <v>86</v>
      </c>
      <c r="C17" s="3"/>
      <c r="D17" s="4"/>
      <c r="E17" s="4"/>
      <c r="F17" s="4" t="s">
        <v>87</v>
      </c>
      <c r="G17" s="85" t="s">
        <v>89</v>
      </c>
      <c r="H17" s="85" t="s">
        <v>62</v>
      </c>
      <c r="I17" s="85"/>
      <c r="J17" s="86"/>
      <c r="K17" s="86" t="s">
        <v>11</v>
      </c>
      <c r="L17" s="86" t="s">
        <v>92</v>
      </c>
      <c r="M17" s="81"/>
      <c r="N17" s="81"/>
      <c r="O17" s="81"/>
      <c r="P17" s="81"/>
      <c r="Q17" s="81"/>
      <c r="R17" s="82"/>
    </row>
    <row r="18" spans="1:18" ht="15" customHeight="1" x14ac:dyDescent="0.3">
      <c r="A18" s="2"/>
      <c r="B18" s="84"/>
      <c r="C18" s="7"/>
      <c r="D18" s="2"/>
      <c r="E18" s="2"/>
      <c r="F18" s="2"/>
      <c r="G18" s="2"/>
      <c r="H18" s="2"/>
      <c r="I18" s="80"/>
      <c r="J18" s="2"/>
      <c r="K18" s="2"/>
      <c r="L18" s="2"/>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2"/>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t="s">
        <v>88</v>
      </c>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57" priority="28">
      <formula>$A$11=2</formula>
    </cfRule>
    <cfRule type="expression" dxfId="56" priority="29">
      <formula>$A$11=3</formula>
    </cfRule>
    <cfRule type="expression" dxfId="55" priority="30">
      <formula>$A$11=1</formula>
    </cfRule>
  </conditionalFormatting>
  <conditionalFormatting sqref="I17:I52 K17:L52">
    <cfRule type="expression" dxfId="54" priority="27">
      <formula>$H17="CCI (CC Intégral)"</formula>
    </cfRule>
  </conditionalFormatting>
  <conditionalFormatting sqref="I17:J52">
    <cfRule type="expression" dxfId="53" priority="26">
      <formula>$H17="CT (Contrôle terminal)"</formula>
    </cfRule>
  </conditionalFormatting>
  <conditionalFormatting sqref="K15:L16">
    <cfRule type="expression" dxfId="52" priority="22">
      <formula>$H$17="CCI (CC Intégral)"</formula>
    </cfRule>
  </conditionalFormatting>
  <conditionalFormatting sqref="O15">
    <cfRule type="expression" dxfId="51" priority="19">
      <formula>$A$11=2</formula>
    </cfRule>
    <cfRule type="expression" dxfId="50" priority="20">
      <formula>$A$11=3</formula>
    </cfRule>
    <cfRule type="expression" dxfId="49" priority="21">
      <formula>$A$11=1</formula>
    </cfRule>
  </conditionalFormatting>
  <conditionalFormatting sqref="P15:Q15">
    <cfRule type="expression" dxfId="48" priority="16">
      <formula>$A$11=2</formula>
    </cfRule>
    <cfRule type="expression" dxfId="47" priority="17">
      <formula>$A$11=3</formula>
    </cfRule>
    <cfRule type="expression" dxfId="46" priority="18">
      <formula>$A$11=1</formula>
    </cfRule>
  </conditionalFormatting>
  <conditionalFormatting sqref="P16:Q16">
    <cfRule type="expression" dxfId="45" priority="13">
      <formula>$A$11=2</formula>
    </cfRule>
    <cfRule type="expression" dxfId="44" priority="14">
      <formula>$A$11=4</formula>
    </cfRule>
    <cfRule type="expression" dxfId="43" priority="15">
      <formula>$A$11=1</formula>
    </cfRule>
  </conditionalFormatting>
  <conditionalFormatting sqref="O16">
    <cfRule type="expression" dxfId="42" priority="10">
      <formula>$A$11=2</formula>
    </cfRule>
    <cfRule type="expression" dxfId="41" priority="11">
      <formula>$A$11=4</formula>
    </cfRule>
    <cfRule type="expression" dxfId="40" priority="12">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G17 F18: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FC61FB34-8EEF-4D32-BD84-4CF349AC658C}">
            <xm:f>'Fiche générale'!$B$4="Seconde chance"</xm:f>
            <x14:dxf>
              <fill>
                <patternFill>
                  <bgColor theme="1"/>
                </patternFill>
              </fill>
            </x14:dxf>
          </x14:cfRule>
          <x14:cfRule type="expression" priority="24" id="{D6620899-8FD5-4480-BB3A-00CBC195B98E}">
            <xm:f>'Fiche générale'!$B$4="Session unique"</xm:f>
            <x14:dxf>
              <fill>
                <patternFill>
                  <bgColor theme="1"/>
                </patternFill>
              </fill>
            </x14:dxf>
          </x14:cfRule>
          <x14:cfRule type="expression" priority="25"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63728E94-2BF4-4751-B0F4-B97856A7196C}">
            <xm:f>'Fiche générale'!$B$4="Deux sessions"</xm:f>
            <x14:dxf>
              <fill>
                <patternFill>
                  <bgColor theme="1"/>
                </patternFill>
              </fill>
            </x14:dxf>
          </x14:cfRule>
          <x14:cfRule type="expression" priority="8" id="{DB54481E-98A7-4DC1-9E00-B73A7454029D}">
            <xm:f>'\Users\lisachami\Documents\TRAVAIL HOPITAL\2022\Projets\IHU\Dossier final\C:\Users\beluafi\Desktop\DOC Maquette - MCC\[MCC-Portail &amp; L1 L2.xlsx]Fiche générale'!#REF!="Deux sessions"</xm:f>
            <x14:dxf>
              <fill>
                <patternFill>
                  <bgColor theme="1"/>
                </patternFill>
              </fill>
            </x14:dxf>
          </x14:cfRule>
          <x14:cfRule type="expression" priority="9" id="{9DB12C89-564B-4AAE-9055-E959F48CC41A}">
            <xm:f>'\Users\lisachami\Documents\TRAVAIL HOPITAL\2022\Projets\IHU\Dossier final\Z:\DEVE\Cellule APOGEE\2018 MODULO\MCC\[Modèle MCC- L1 L2 double licence.xlsx]Fiche générale'!#REF!="Deux sessions"</xm:f>
            <x14:dxf>
              <fill>
                <patternFill>
                  <bgColor theme="1"/>
                </patternFill>
              </fill>
            </x14:dxf>
          </x14:cfRule>
          <xm:sqref>O14:R16 O18:R52 O17:Q17</xm:sqref>
        </x14:conditionalFormatting>
        <x14:conditionalFormatting xmlns:xm="http://schemas.microsoft.com/office/excel/2006/main">
          <x14:cfRule type="expression" priority="5" id="{17DD10AB-0262-4E4D-A844-A1101008F24A}">
            <xm:f>'Fiche générale'!$B$4="Session unique"</xm:f>
            <x14:dxf>
              <fill>
                <patternFill>
                  <bgColor theme="1"/>
                </patternFill>
              </fill>
            </x14:dxf>
          </x14:cfRule>
          <xm:sqref>M14:R16 M18:R52 M17:Q17</xm:sqref>
        </x14:conditionalFormatting>
        <x14:conditionalFormatting xmlns:xm="http://schemas.microsoft.com/office/excel/2006/main">
          <x14:cfRule type="expression" priority="2" id="{E199AC48-1F91-4CD7-9119-82800838C03B}">
            <xm:f>'\Users\lisachami\Documents\TRAVAIL HOPITAL\2022\Projets\IHU\Dossier final\christine.gragnola\DIU  RENOUVELLEMENT MAQUETTE\MAQUETTE 2022\URGENCES\[_MCC Diplôme d''établissement URGENCES.xlsx]Fiche générale'!#REF!="Deux sessions"</xm:f>
            <x14:dxf>
              <fill>
                <patternFill>
                  <bgColor theme="1"/>
                </patternFill>
              </fill>
            </x14:dxf>
          </x14:cfRule>
          <x14:cfRule type="expression" priority="3" id="{08457E19-946F-4FD3-BC87-767A988B7CCF}">
            <xm:f>'\Users\lisachami\Documents\TRAVAIL HOPITAL\2022\Projets\IHU\Dossier final\C:\Users\beluafi\Desktop\DOC Maquette - MCC\[MCC-Portail &amp; L1 L2.xlsx]Fiche générale'!#REF!="Deux sessions"</xm:f>
            <x14:dxf>
              <fill>
                <patternFill>
                  <bgColor theme="1"/>
                </patternFill>
              </fill>
            </x14:dxf>
          </x14:cfRule>
          <x14:cfRule type="expression" priority="4" id="{93250183-A2F5-4A1B-8AC5-9A10D635D6F2}">
            <xm:f>'\Users\lisachami\Documents\TRAVAIL HOPITAL\2022\Projets\IHU\Dossier final\Z:\DEVE\Cellule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 id="{0880CA37-2D42-4598-B0DF-FE6C80D641DE}">
            <xm:f>'\Users\lisachami\Documents\TRAVAIL HOPITAL\2022\Projets\IHU\Dossier final\christine.gragnola\DIU  RENOUVELLEMENT MAQUETTE\MAQUETTE 2022\URGENCES\[_MCC Diplôme d''établissement URGENCES.xlsx]Fiche générale'!#REF!="Session unique"</xm:f>
            <x14:dxf>
              <fill>
                <patternFill>
                  <bgColor theme="1"/>
                </patternFill>
              </fill>
            </x14:dxf>
          </x14:cfRule>
          <xm:sqref>R17</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E76CC-61C6-4E9F-97C4-BB2BBDD619AF}">
  <dimension ref="A1:R595"/>
  <sheetViews>
    <sheetView showGridLines="0" showZeros="0" zoomScale="70" zoomScaleNormal="70" zoomScalePageLayoutView="85" workbookViewId="0">
      <selection activeCell="H19" sqref="H19:L19"/>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35.6640625" style="36" bestFit="1" customWidth="1"/>
    <col min="19" max="16384" width="10.77734375" style="36"/>
  </cols>
  <sheetData>
    <row r="1" spans="1:18" ht="23.4" x14ac:dyDescent="0.45">
      <c r="A1" s="156" t="s">
        <v>68</v>
      </c>
      <c r="B1" s="156"/>
      <c r="C1" s="156"/>
      <c r="D1" s="156"/>
      <c r="E1" s="156"/>
      <c r="F1" s="156"/>
      <c r="G1" s="156"/>
      <c r="H1" s="156"/>
      <c r="I1" s="156"/>
      <c r="J1" s="156"/>
      <c r="K1" s="156"/>
      <c r="L1" s="156"/>
      <c r="M1" s="156"/>
      <c r="N1" s="156"/>
    </row>
    <row r="2" spans="1:18" ht="19.95" customHeight="1" x14ac:dyDescent="0.3">
      <c r="A2" s="37" t="s">
        <v>26</v>
      </c>
      <c r="B2" s="157" t="str">
        <f>'Fiche générale'!B2</f>
        <v>Médecine</v>
      </c>
      <c r="C2" s="157"/>
      <c r="D2" s="157"/>
      <c r="E2" s="157"/>
      <c r="F2" s="36"/>
      <c r="G2" s="36"/>
      <c r="H2" s="36"/>
      <c r="I2" s="36"/>
      <c r="J2" s="36"/>
      <c r="K2" s="36"/>
    </row>
    <row r="3" spans="1:18" ht="19.95" customHeight="1" x14ac:dyDescent="0.3">
      <c r="A3" s="37" t="s">
        <v>24</v>
      </c>
      <c r="B3" s="158" t="str">
        <f>'Fiche générale'!B3:I3</f>
        <v>DIU Pneumologie et allergologie pédiatrique</v>
      </c>
      <c r="C3" s="159"/>
      <c r="D3" s="159"/>
      <c r="E3" s="159"/>
      <c r="F3" s="159"/>
      <c r="G3" s="159"/>
      <c r="H3" s="159"/>
      <c r="I3" s="159"/>
      <c r="J3" s="160"/>
      <c r="K3" s="36"/>
    </row>
    <row r="4" spans="1:18" ht="19.95" customHeight="1" x14ac:dyDescent="0.35">
      <c r="A4" s="37" t="s">
        <v>17</v>
      </c>
      <c r="B4" s="38"/>
      <c r="C4" s="39" t="s">
        <v>57</v>
      </c>
      <c r="D4" s="161"/>
      <c r="E4" s="161"/>
      <c r="F4" s="162" t="s">
        <v>25</v>
      </c>
      <c r="G4" s="163"/>
      <c r="H4" s="164"/>
      <c r="I4" s="165"/>
      <c r="J4" s="165"/>
      <c r="K4" s="165"/>
      <c r="L4" s="165"/>
      <c r="M4" s="165"/>
      <c r="N4" s="166"/>
    </row>
    <row r="5" spans="1:18" ht="19.95" customHeight="1" x14ac:dyDescent="0.3">
      <c r="B5" s="36"/>
      <c r="C5" s="36"/>
      <c r="D5" s="36"/>
      <c r="E5" s="36"/>
      <c r="F5" s="36"/>
      <c r="G5" s="36"/>
      <c r="H5" s="36"/>
      <c r="I5" s="36"/>
      <c r="J5" s="36"/>
      <c r="K5" s="36"/>
    </row>
    <row r="6" spans="1:18" ht="19.95" customHeight="1" x14ac:dyDescent="0.3">
      <c r="A6" s="37" t="s">
        <v>1</v>
      </c>
      <c r="B6" s="60"/>
      <c r="C6" s="39" t="s">
        <v>58</v>
      </c>
      <c r="D6" s="167"/>
      <c r="E6" s="168"/>
      <c r="F6" s="162" t="s">
        <v>2</v>
      </c>
      <c r="G6" s="163"/>
      <c r="H6" s="169"/>
      <c r="I6" s="170"/>
      <c r="J6" s="170"/>
      <c r="K6" s="170"/>
      <c r="L6" s="170"/>
      <c r="M6" s="170"/>
      <c r="N6" s="171"/>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72" t="s">
        <v>41</v>
      </c>
      <c r="F9" s="173"/>
      <c r="G9" s="172" t="s">
        <v>36</v>
      </c>
      <c r="H9" s="173"/>
      <c r="I9"/>
      <c r="J9" s="41"/>
      <c r="K9" s="43">
        <v>1</v>
      </c>
      <c r="L9" s="41"/>
      <c r="M9" s="41"/>
      <c r="N9" s="41"/>
    </row>
    <row r="10" spans="1:18" ht="15" customHeight="1" x14ac:dyDescent="0.3">
      <c r="B10" s="75"/>
      <c r="C10" s="76"/>
      <c r="D10" s="44"/>
      <c r="E10" s="152" t="s">
        <v>40</v>
      </c>
      <c r="F10" s="153"/>
      <c r="G10" s="154"/>
      <c r="H10" s="155"/>
      <c r="I10"/>
      <c r="J10" s="45"/>
      <c r="K10" s="45"/>
      <c r="L10" s="45"/>
      <c r="M10" s="45"/>
      <c r="N10" s="45"/>
    </row>
    <row r="11" spans="1:18" ht="15" customHeight="1" x14ac:dyDescent="0.3">
      <c r="A11" s="46">
        <v>1</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6"/>
      <c r="F13" s="146"/>
      <c r="G13" s="83"/>
      <c r="H13" s="47"/>
      <c r="I13" s="47"/>
    </row>
    <row r="14" spans="1:18" ht="26.25" customHeight="1" x14ac:dyDescent="0.3">
      <c r="B14" s="49"/>
      <c r="C14" s="47"/>
      <c r="D14" s="47"/>
      <c r="E14" s="83"/>
      <c r="F14" s="83"/>
      <c r="G14" s="83"/>
      <c r="H14" s="47"/>
      <c r="I14" s="47"/>
      <c r="J14" s="147" t="s">
        <v>18</v>
      </c>
      <c r="K14" s="148"/>
      <c r="L14" s="149"/>
      <c r="M14" s="147" t="s">
        <v>19</v>
      </c>
      <c r="N14" s="149"/>
      <c r="O14" s="142" t="s">
        <v>65</v>
      </c>
      <c r="P14" s="143"/>
      <c r="Q14" s="144"/>
      <c r="R14" s="145" t="s">
        <v>66</v>
      </c>
    </row>
    <row r="15" spans="1:18" ht="39.75" customHeight="1" x14ac:dyDescent="0.3">
      <c r="C15" s="51"/>
      <c r="D15" s="51"/>
      <c r="E15" s="52"/>
      <c r="F15" s="52"/>
      <c r="G15" s="52"/>
      <c r="H15" s="52"/>
      <c r="I15" s="53"/>
      <c r="J15" s="54" t="s">
        <v>20</v>
      </c>
      <c r="K15" s="150" t="str">
        <f>IF(H17="CCI (CC Intégral)","CT pour les dispensés","Contrôle Terminal")</f>
        <v>Contrôle Terminal</v>
      </c>
      <c r="L15" s="151"/>
      <c r="M15" s="150" t="s">
        <v>21</v>
      </c>
      <c r="N15" s="151"/>
      <c r="O15" s="57" t="s">
        <v>67</v>
      </c>
      <c r="P15" s="78" t="s">
        <v>21</v>
      </c>
      <c r="Q15" s="79"/>
      <c r="R15" s="14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5"/>
    </row>
    <row r="17" spans="1:18" ht="15" customHeight="1" x14ac:dyDescent="0.3">
      <c r="A17" s="87" t="s">
        <v>0</v>
      </c>
      <c r="B17" s="88" t="s">
        <v>86</v>
      </c>
      <c r="C17" s="88"/>
      <c r="D17" s="85"/>
      <c r="E17" s="85"/>
      <c r="F17" s="85" t="s">
        <v>87</v>
      </c>
      <c r="G17" s="85" t="s">
        <v>89</v>
      </c>
      <c r="H17" s="85" t="s">
        <v>62</v>
      </c>
      <c r="I17" s="85"/>
      <c r="J17" s="86"/>
      <c r="K17" s="86" t="s">
        <v>11</v>
      </c>
      <c r="L17" s="86" t="s">
        <v>92</v>
      </c>
      <c r="M17" s="81"/>
      <c r="N17" s="81"/>
      <c r="O17" s="81"/>
      <c r="P17" s="81"/>
      <c r="Q17" s="81"/>
      <c r="R17" s="82"/>
    </row>
    <row r="18" spans="1:18" ht="15" customHeight="1" x14ac:dyDescent="0.3">
      <c r="A18" s="2" t="s">
        <v>0</v>
      </c>
      <c r="B18" s="84" t="s">
        <v>99</v>
      </c>
      <c r="C18" s="7"/>
      <c r="D18" s="2"/>
      <c r="E18" s="2"/>
      <c r="F18" s="2" t="s">
        <v>87</v>
      </c>
      <c r="G18" s="2" t="s">
        <v>89</v>
      </c>
      <c r="H18" s="2" t="s">
        <v>62</v>
      </c>
      <c r="I18" s="80"/>
      <c r="J18" s="2"/>
      <c r="K18" s="2" t="s">
        <v>12</v>
      </c>
      <c r="L18" s="2" t="s">
        <v>90</v>
      </c>
      <c r="M18" s="5"/>
      <c r="N18" s="5"/>
      <c r="O18" s="5"/>
      <c r="P18" s="5"/>
      <c r="Q18" s="5"/>
      <c r="R18" s="5"/>
    </row>
    <row r="19" spans="1:18" s="74" customFormat="1" ht="15" customHeight="1" x14ac:dyDescent="0.3">
      <c r="A19" s="4" t="s">
        <v>0</v>
      </c>
      <c r="B19" s="72" t="s">
        <v>102</v>
      </c>
      <c r="C19" s="73"/>
      <c r="D19" s="4"/>
      <c r="E19" s="4"/>
      <c r="F19" s="4" t="s">
        <v>87</v>
      </c>
      <c r="G19" s="4" t="s">
        <v>89</v>
      </c>
      <c r="H19" s="89"/>
      <c r="I19" s="89"/>
      <c r="J19" s="89"/>
      <c r="K19" s="89"/>
      <c r="L19" s="89"/>
      <c r="M19" s="4"/>
      <c r="N19" s="4"/>
      <c r="O19" s="5"/>
      <c r="P19" s="5"/>
      <c r="Q19" s="5"/>
      <c r="R19" s="5"/>
    </row>
    <row r="20" spans="1:18" ht="15" customHeight="1" x14ac:dyDescent="0.3">
      <c r="A20" s="2"/>
      <c r="B20" s="63"/>
      <c r="C20" s="3"/>
      <c r="D20" s="4"/>
      <c r="E20" s="4"/>
      <c r="F20" s="4"/>
      <c r="G20" s="4"/>
      <c r="H20" s="4"/>
      <c r="I20" s="4"/>
      <c r="J20" s="2"/>
      <c r="K20" s="5"/>
      <c r="L20" s="2"/>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t="s">
        <v>88</v>
      </c>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8" priority="27">
      <formula>$A$11=2</formula>
    </cfRule>
    <cfRule type="expression" dxfId="27" priority="28">
      <formula>$A$11=3</formula>
    </cfRule>
    <cfRule type="expression" dxfId="26" priority="29">
      <formula>$A$11=1</formula>
    </cfRule>
  </conditionalFormatting>
  <conditionalFormatting sqref="I17:I52 K17:L52">
    <cfRule type="expression" dxfId="25" priority="26">
      <formula>$H17="CCI (CC Intégral)"</formula>
    </cfRule>
  </conditionalFormatting>
  <conditionalFormatting sqref="I17:J52">
    <cfRule type="expression" dxfId="24" priority="25">
      <formula>$H17="CT (Contrôle terminal)"</formula>
    </cfRule>
  </conditionalFormatting>
  <conditionalFormatting sqref="K15:L16">
    <cfRule type="expression" dxfId="23" priority="22">
      <formula>$H$17="CCI (CC Intégral)"</formula>
    </cfRule>
  </conditionalFormatting>
  <conditionalFormatting sqref="O15">
    <cfRule type="expression" dxfId="22" priority="19">
      <formula>$A$11=2</formula>
    </cfRule>
    <cfRule type="expression" dxfId="21" priority="20">
      <formula>$A$11=3</formula>
    </cfRule>
    <cfRule type="expression" dxfId="20" priority="21">
      <formula>$A$11=1</formula>
    </cfRule>
  </conditionalFormatting>
  <conditionalFormatting sqref="P15:Q15">
    <cfRule type="expression" dxfId="19" priority="16">
      <formula>$A$11=2</formula>
    </cfRule>
    <cfRule type="expression" dxfId="18" priority="17">
      <formula>$A$11=3</formula>
    </cfRule>
    <cfRule type="expression" dxfId="17" priority="18">
      <formula>$A$11=1</formula>
    </cfRule>
  </conditionalFormatting>
  <conditionalFormatting sqref="P16:Q16">
    <cfRule type="expression" dxfId="16" priority="13">
      <formula>$A$11=2</formula>
    </cfRule>
    <cfRule type="expression" dxfId="15" priority="14">
      <formula>$A$11=4</formula>
    </cfRule>
    <cfRule type="expression" dxfId="14" priority="15">
      <formula>$A$11=1</formula>
    </cfRule>
  </conditionalFormatting>
  <conditionalFormatting sqref="O16">
    <cfRule type="expression" dxfId="13" priority="10">
      <formula>$A$11=2</formula>
    </cfRule>
    <cfRule type="expression" dxfId="12" priority="11">
      <formula>$A$11=4</formula>
    </cfRule>
    <cfRule type="expression" dxfId="11" priority="12">
      <formula>$A$11=1</formula>
    </cfRule>
  </conditionalFormatting>
  <dataValidations count="5">
    <dataValidation type="list" allowBlank="1" showInputMessage="1" showErrorMessage="1" errorTitle="Nature" error="Utiliser la liste déroulante" promptTitle="Nature" prompt="Utiliser la liste déroulante" sqref="O17:P52" xr:uid="{817D5FE4-67BE-458D-9E4C-182B63556344}">
      <formula1>liste_nature_controle</formula1>
    </dataValidation>
    <dataValidation type="list" allowBlank="1" showInputMessage="1" showErrorMessage="1" sqref="G17 F18:G52" xr:uid="{684B4C95-FBBF-4E3B-B694-3C3AEE88EC33}">
      <formula1>"Oui,Non"</formula1>
    </dataValidation>
    <dataValidation type="list" allowBlank="1" showInputMessage="1" showErrorMessage="1" sqref="A17:A52" xr:uid="{88EE7E37-CDF3-4901-8680-214E378ABD04}">
      <formula1>Nat_ELP</formula1>
    </dataValidation>
    <dataValidation type="list" allowBlank="1" showInputMessage="1" showErrorMessage="1" sqref="H17:H52" xr:uid="{B425A79C-616D-4C9E-8800-4ED28ED287AD}">
      <formula1>Type_contrôle</formula1>
    </dataValidation>
    <dataValidation type="list" allowBlank="1" showInputMessage="1" showErrorMessage="1" sqref="M17:M52 K17:K52" xr:uid="{A4568EEF-6817-477D-A5AE-5E6E122CDC09}">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9939"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A6C87D28-D124-4240-8348-E0D8F8F68082}">
            <xm:f>'Fiche générale'!$B$4="Seconde chance"</xm:f>
            <x14:dxf>
              <fill>
                <patternFill>
                  <bgColor theme="1"/>
                </patternFill>
              </fill>
            </x14:dxf>
          </x14:cfRule>
          <x14:cfRule type="expression" priority="23" id="{0116EE68-BAA0-4EE5-A320-8738BD25BE18}">
            <xm:f>'Fiche générale'!$B$4="Session unique"</xm:f>
            <x14:dxf>
              <fill>
                <patternFill>
                  <bgColor theme="1"/>
                </patternFill>
              </fill>
            </x14:dxf>
          </x14:cfRule>
          <x14:cfRule type="expression" priority="24" id="{B4518DB2-0060-4631-9F03-7CECBABD5757}">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1D281323-7B44-4DCF-9ECE-1B7D2A0B721C}">
            <xm:f>'Fiche générale'!$B$4="Deux sessions"</xm:f>
            <x14:dxf>
              <fill>
                <patternFill>
                  <bgColor theme="1"/>
                </patternFill>
              </fill>
            </x14:dxf>
          </x14:cfRule>
          <x14:cfRule type="expression" priority="8" id="{98765D6B-7096-4D1D-9A6D-E8E13820E89B}">
            <xm:f>'\Users\lisachami\Documents\TRAVAIL HOPITAL\2022\Projets\IHU\Dossier final\C:\Users\beluafi\Desktop\DOC Maquette - MCC\[MCC-Portail &amp; L1 L2.xlsx]Fiche générale'!#REF!="Deux sessions"</xm:f>
            <x14:dxf>
              <fill>
                <patternFill>
                  <bgColor theme="1"/>
                </patternFill>
              </fill>
            </x14:dxf>
          </x14:cfRule>
          <x14:cfRule type="expression" priority="9" id="{93D4B141-7A80-4E1E-ADB9-F0E911AEAEBD}">
            <xm:f>'\Users\lisachami\Documents\TRAVAIL HOPITAL\2022\Projets\IHU\Dossier final\Z:\DEVE\Cellule APOGEE\2018 MODULO\MCC\[Modèle MCC- L1 L2 double licence.xlsx]Fiche générale'!#REF!="Deux sessions"</xm:f>
            <x14:dxf>
              <fill>
                <patternFill>
                  <bgColor theme="1"/>
                </patternFill>
              </fill>
            </x14:dxf>
          </x14:cfRule>
          <xm:sqref>O14:R16 O18:R52 O17:Q17</xm:sqref>
        </x14:conditionalFormatting>
        <x14:conditionalFormatting xmlns:xm="http://schemas.microsoft.com/office/excel/2006/main">
          <x14:cfRule type="expression" priority="5" id="{7B2F4D9D-B995-4920-A080-837CDD219234}">
            <xm:f>'Fiche générale'!$B$4="Session unique"</xm:f>
            <x14:dxf>
              <fill>
                <patternFill>
                  <bgColor theme="1"/>
                </patternFill>
              </fill>
            </x14:dxf>
          </x14:cfRule>
          <xm:sqref>M14:R16 M18:R52 M17:Q17</xm:sqref>
        </x14:conditionalFormatting>
        <x14:conditionalFormatting xmlns:xm="http://schemas.microsoft.com/office/excel/2006/main">
          <x14:cfRule type="expression" priority="2" id="{EF80D24D-32F5-4D7C-9D89-D4065695E727}">
            <xm:f>'\Users\lisachami\Documents\TRAVAIL HOPITAL\2022\Projets\IHU\Dossier final\christine.gragnola\DIU  RENOUVELLEMENT MAQUETTE\MAQUETTE 2022\URGENCES\[_MCC Diplôme d''établissement URGENCES.xlsx]Fiche générale'!#REF!="Deux sessions"</xm:f>
            <x14:dxf>
              <fill>
                <patternFill>
                  <bgColor theme="1"/>
                </patternFill>
              </fill>
            </x14:dxf>
          </x14:cfRule>
          <x14:cfRule type="expression" priority="3" id="{C08229DB-B366-41CD-A450-7734684B7148}">
            <xm:f>'\Users\lisachami\Documents\TRAVAIL HOPITAL\2022\Projets\IHU\Dossier final\C:\Users\beluafi\Desktop\DOC Maquette - MCC\[MCC-Portail &amp; L1 L2.xlsx]Fiche générale'!#REF!="Deux sessions"</xm:f>
            <x14:dxf>
              <fill>
                <patternFill>
                  <bgColor theme="1"/>
                </patternFill>
              </fill>
            </x14:dxf>
          </x14:cfRule>
          <x14:cfRule type="expression" priority="4" id="{5DB58FED-F900-4551-AB06-3431818DC363}">
            <xm:f>'\Users\lisachami\Documents\TRAVAIL HOPITAL\2022\Projets\IHU\Dossier final\Z:\DEVE\Cellule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 id="{DB4164C7-FCE4-4566-9736-98480DE7D896}">
            <xm:f>'\Users\lisachami\Documents\TRAVAIL HOPITAL\2022\Projets\IHU\Dossier final\christine.gragnola\DIU  RENOUVELLEMENT MAQUETTE\MAQUETTE 2022\URGENCES\[_MCC Diplôme d''établissement URGENCES.xlsx]Fiche générale'!#REF!="Session unique"</xm:f>
            <x14:dxf>
              <fill>
                <patternFill>
                  <bgColor theme="1"/>
                </patternFill>
              </fill>
            </x14:dxf>
          </x14:cfRule>
          <xm:sqref>R17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 </vt:lpstr>
      <vt:lpstr>Année 2</vt:lpstr>
      <vt:lpstr>Listes</vt:lpstr>
      <vt:lpstr>IAE</vt:lpstr>
      <vt:lpstr>'Année 1 '!Impression_des_titres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2023-01-24T10:08:18Z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